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H25" i="5"/>
  <c r="H26" s="1"/>
  <c r="M24"/>
  <c r="M23"/>
  <c r="M18"/>
  <c r="M19"/>
  <c r="M20"/>
  <c r="M17"/>
  <c r="H21"/>
  <c r="L21"/>
  <c r="L25"/>
  <c r="L26" l="1"/>
  <c r="I21" l="1"/>
  <c r="J25"/>
  <c r="K25"/>
  <c r="I25"/>
  <c r="I26" l="1"/>
  <c r="K21"/>
  <c r="K26" s="1"/>
  <c r="J21"/>
  <c r="J26" s="1"/>
  <c r="M21" l="1"/>
  <c r="M25"/>
  <c r="M26" l="1"/>
</calcChain>
</file>

<file path=xl/sharedStrings.xml><?xml version="1.0" encoding="utf-8"?>
<sst xmlns="http://schemas.openxmlformats.org/spreadsheetml/2006/main" count="53" uniqueCount="41">
  <si>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</si>
  <si>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</si>
  <si>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</si>
  <si>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</si>
  <si>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</si>
  <si>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</si>
  <si>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</si>
  <si>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</si>
  <si>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</si>
  <si>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</si>
  <si>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</si>
  <si>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</si>
  <si>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</si>
  <si>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</si>
  <si>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</si>
  <si>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</si>
  <si>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</si>
  <si>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</si>
  <si>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</si>
  <si>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</si>
  <si>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</si>
  <si>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</si>
  <si>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</si>
  <si>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</si>
  <si>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</si>
  <si>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</si>
  <si>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</si>
  <si>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</si>
  <si>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</si>
  <si>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</si>
  <si>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 xml:space="preserve">к подпрограмме 3 "Поддержка детей сирот, </t>
  </si>
  <si>
    <t>3.2.</t>
  </si>
  <si>
    <t>162</t>
  </si>
  <si>
    <t>0137587</t>
  </si>
  <si>
    <t>0135082</t>
  </si>
  <si>
    <t>к постановлению администрации г.Назарово</t>
  </si>
  <si>
    <t>семейных форм воспитания "</t>
  </si>
  <si>
    <t>от 31.03.2015     № 606-п</t>
  </si>
  <si>
    <t>Приложение № 11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</si>
  <si>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            2015г. -9 чел.                   2016г. -7 чел.                    2017г. - 7 чел.                   2018г. - 7 чел.</t>
  </si>
  <si>
    <t>0130075520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</si>
</sst>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9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="75" zoomScaleNormal="75" workbookViewId="0">
      <pane xSplit="3" ySplit="14" topLeftCell="D24" activePane="bottomRight" state="frozen"/>
      <selection pane="topRight" activeCell="D1" sqref="D1"/>
      <selection pane="bottomLeft" activeCell="A7" sqref="A7"/>
      <selection pane="bottomRight" activeCell="M23" sqref="M23"/>
    </sheetView>
  </sheetViews>
  <sheetFormatPr defaultRowHeight="15" outlineLevelRow="1"/>
  <cols>
    <col min="1" max="1" width="5.7109375" customWidth="1"/>
    <col min="2" max="2" width="25.140625" style="1" customWidth="1"/>
    <col min="3" max="3" width="15.42578125" style="1" customWidth="1"/>
    <col min="4" max="4" width="6.42578125" style="1" customWidth="1"/>
    <col min="5" max="5" width="6.140625" style="1" customWidth="1"/>
    <col min="6" max="6" width="12.7109375" style="1" customWidth="1"/>
    <col min="7" max="7" width="6.85546875" style="1" customWidth="1"/>
    <col min="8" max="8" width="13.28515625" style="1" customWidth="1"/>
    <col min="9" max="9" width="12.42578125" style="1" customWidth="1"/>
    <col min="10" max="10" width="12.28515625" style="1" customWidth="1"/>
    <col min="11" max="12" width="13.140625" style="1" customWidth="1"/>
    <col min="13" max="13" width="13.5703125" style="1" customWidth="1"/>
    <col min="14" max="14" width="24" style="1" customWidth="1"/>
  </cols>
  <sheetData>
    <row r="1" spans="1:14" ht="15.75" hidden="1" outlineLevel="1">
      <c r="K1" s="9" t="s">
        <v>38</v>
      </c>
      <c r="L1" s="9"/>
    </row>
    <row r="2" spans="1:14" ht="15.75" hidden="1" outlineLevel="1">
      <c r="K2" s="9" t="s">
        <v>35</v>
      </c>
      <c r="L2" s="9"/>
    </row>
    <row r="3" spans="1:14" ht="15.75" hidden="1" outlineLevel="1">
      <c r="K3" s="27" t="s">
        <v>37</v>
      </c>
      <c r="L3" s="27"/>
    </row>
    <row r="4" spans="1:14" collapsed="1"/>
    <row r="5" spans="1:14" ht="15.75">
      <c r="A5" s="9"/>
      <c r="B5" s="9"/>
      <c r="C5" s="9"/>
      <c r="D5" s="9"/>
      <c r="E5" s="9"/>
      <c r="F5" s="9"/>
      <c r="G5" s="9"/>
      <c r="H5" s="9"/>
      <c r="I5" s="9"/>
      <c r="J5" s="9"/>
      <c r="K5" s="33" t="s">
        <v>10</v>
      </c>
      <c r="L5" s="33"/>
      <c r="M5" s="33"/>
      <c r="N5" s="33"/>
    </row>
    <row r="6" spans="1:14" ht="18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33" t="s">
        <v>30</v>
      </c>
      <c r="L6" s="33"/>
      <c r="M6" s="33"/>
      <c r="N6" s="33"/>
    </row>
    <row r="7" spans="1:14" ht="15" customHeight="1">
      <c r="A7" s="9"/>
      <c r="B7" s="9"/>
      <c r="C7" s="20"/>
      <c r="D7" s="9"/>
      <c r="E7" s="9"/>
      <c r="F7" s="9"/>
      <c r="G7" s="9"/>
      <c r="H7" s="9"/>
      <c r="I7" s="9"/>
      <c r="J7" s="9"/>
      <c r="K7" s="12" t="s">
        <v>22</v>
      </c>
      <c r="L7" s="28"/>
      <c r="M7" s="11"/>
      <c r="N7" s="11"/>
    </row>
    <row r="8" spans="1:14" ht="15.75">
      <c r="A8" s="14"/>
      <c r="B8" s="9"/>
      <c r="C8" s="9"/>
      <c r="D8" s="9"/>
      <c r="E8" s="9"/>
      <c r="F8" s="9"/>
      <c r="G8" s="9"/>
      <c r="H8" s="9"/>
      <c r="I8" s="9"/>
      <c r="J8" s="9"/>
      <c r="K8" s="28" t="s">
        <v>36</v>
      </c>
      <c r="L8" s="28"/>
      <c r="M8" s="10"/>
      <c r="N8" s="10"/>
    </row>
    <row r="9" spans="1:14" ht="15.75">
      <c r="A9" s="14"/>
      <c r="B9" s="9"/>
      <c r="C9" s="9"/>
      <c r="D9" s="9"/>
      <c r="E9" s="9"/>
      <c r="F9" s="9"/>
      <c r="G9" s="9"/>
      <c r="H9" s="9"/>
      <c r="I9" s="9"/>
      <c r="J9" s="15"/>
      <c r="K9" s="15"/>
      <c r="L9" s="15"/>
      <c r="M9" s="16"/>
      <c r="N9" s="15"/>
    </row>
    <row r="10" spans="1:14" ht="20.25" customHeight="1">
      <c r="A10" s="29" t="s">
        <v>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2" spans="1:14" ht="48.75" customHeight="1">
      <c r="A12" s="41" t="s">
        <v>15</v>
      </c>
      <c r="B12" s="41" t="s">
        <v>0</v>
      </c>
      <c r="C12" s="41" t="s">
        <v>2</v>
      </c>
      <c r="D12" s="41" t="s">
        <v>1</v>
      </c>
      <c r="E12" s="41"/>
      <c r="F12" s="41"/>
      <c r="G12" s="41"/>
      <c r="H12" s="37" t="s">
        <v>6</v>
      </c>
      <c r="I12" s="38"/>
      <c r="J12" s="38"/>
      <c r="K12" s="38"/>
      <c r="L12" s="38"/>
      <c r="M12" s="39"/>
      <c r="N12" s="41" t="s">
        <v>9</v>
      </c>
    </row>
    <row r="13" spans="1:14" ht="39.75" customHeight="1">
      <c r="A13" s="41"/>
      <c r="B13" s="41"/>
      <c r="C13" s="41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4">
        <v>2017</v>
      </c>
      <c r="L13" s="4">
        <v>2018</v>
      </c>
      <c r="M13" s="5" t="s">
        <v>7</v>
      </c>
      <c r="N13" s="41"/>
    </row>
    <row r="14" spans="1:14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</row>
    <row r="15" spans="1:14" ht="33" customHeight="1">
      <c r="A15" s="42" t="s">
        <v>24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</row>
    <row r="16" spans="1:14" ht="15.75">
      <c r="A16" s="44" t="s">
        <v>27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ht="54" customHeight="1">
      <c r="A17" s="51" t="s">
        <v>16</v>
      </c>
      <c r="B17" s="30" t="s">
        <v>25</v>
      </c>
      <c r="C17" s="50" t="s">
        <v>13</v>
      </c>
      <c r="D17" s="17" t="s">
        <v>18</v>
      </c>
      <c r="E17" s="17" t="s">
        <v>19</v>
      </c>
      <c r="F17" s="17" t="s">
        <v>40</v>
      </c>
      <c r="G17" s="18">
        <v>121</v>
      </c>
      <c r="H17" s="23">
        <v>1226.31</v>
      </c>
      <c r="I17" s="23">
        <v>1278.47</v>
      </c>
      <c r="J17" s="23">
        <v>989.23699999999997</v>
      </c>
      <c r="K17" s="23">
        <v>989.23699999999997</v>
      </c>
      <c r="L17" s="23">
        <v>989.23699999999997</v>
      </c>
      <c r="M17" s="23">
        <f>SUM(H17:L17)</f>
        <v>5472.491</v>
      </c>
      <c r="N17" s="35" t="s">
        <v>20</v>
      </c>
    </row>
    <row r="18" spans="1:14" ht="51" customHeight="1">
      <c r="A18" s="52"/>
      <c r="B18" s="32"/>
      <c r="C18" s="50"/>
      <c r="D18" s="17" t="s">
        <v>18</v>
      </c>
      <c r="E18" s="17" t="s">
        <v>19</v>
      </c>
      <c r="F18" s="17" t="s">
        <v>40</v>
      </c>
      <c r="G18" s="18">
        <v>122</v>
      </c>
      <c r="H18" s="23">
        <v>13.1</v>
      </c>
      <c r="I18" s="23">
        <v>34.5</v>
      </c>
      <c r="J18" s="23">
        <v>0</v>
      </c>
      <c r="K18" s="23">
        <v>0</v>
      </c>
      <c r="L18" s="23">
        <v>0</v>
      </c>
      <c r="M18" s="23">
        <f t="shared" ref="M18:M20" si="0">SUM(H18:L18)</f>
        <v>47.6</v>
      </c>
      <c r="N18" s="35"/>
    </row>
    <row r="19" spans="1:14" ht="51" customHeight="1">
      <c r="A19" s="52"/>
      <c r="B19" s="32"/>
      <c r="C19" s="50"/>
      <c r="D19" s="17" t="s">
        <v>18</v>
      </c>
      <c r="E19" s="17" t="s">
        <v>19</v>
      </c>
      <c r="F19" s="17" t="s">
        <v>40</v>
      </c>
      <c r="G19" s="18">
        <v>119</v>
      </c>
      <c r="H19" s="23">
        <v>0</v>
      </c>
      <c r="I19" s="23">
        <v>0</v>
      </c>
      <c r="J19" s="23">
        <v>298.75</v>
      </c>
      <c r="K19" s="23">
        <v>298.75</v>
      </c>
      <c r="L19" s="23">
        <v>298.75</v>
      </c>
      <c r="M19" s="23">
        <f t="shared" si="0"/>
        <v>896.25</v>
      </c>
      <c r="N19" s="35"/>
    </row>
    <row r="20" spans="1:14" ht="60.75" customHeight="1">
      <c r="A20" s="53"/>
      <c r="B20" s="31"/>
      <c r="C20" s="50"/>
      <c r="D20" s="17" t="s">
        <v>18</v>
      </c>
      <c r="E20" s="17" t="s">
        <v>19</v>
      </c>
      <c r="F20" s="17" t="s">
        <v>40</v>
      </c>
      <c r="G20" s="18">
        <v>244</v>
      </c>
      <c r="H20" s="23">
        <v>284.39</v>
      </c>
      <c r="I20" s="23">
        <v>263.02999999999997</v>
      </c>
      <c r="J20" s="23">
        <v>297.51299999999998</v>
      </c>
      <c r="K20" s="23">
        <v>297.51299999999998</v>
      </c>
      <c r="L20" s="23">
        <v>297.51299999999998</v>
      </c>
      <c r="M20" s="23">
        <f t="shared" si="0"/>
        <v>1439.9589999999998</v>
      </c>
      <c r="N20" s="35"/>
    </row>
    <row r="21" spans="1:14">
      <c r="A21" s="34" t="s">
        <v>11</v>
      </c>
      <c r="B21" s="34"/>
      <c r="C21" s="34"/>
      <c r="D21" s="7"/>
      <c r="E21" s="3"/>
      <c r="F21" s="3"/>
      <c r="G21" s="3"/>
      <c r="H21" s="24">
        <f t="shared" ref="H21:M21" si="1">SUM(H17:H20)</f>
        <v>1523.7999999999997</v>
      </c>
      <c r="I21" s="24">
        <f t="shared" si="1"/>
        <v>1576</v>
      </c>
      <c r="J21" s="24">
        <f t="shared" si="1"/>
        <v>1585.5</v>
      </c>
      <c r="K21" s="24">
        <f t="shared" si="1"/>
        <v>1585.5</v>
      </c>
      <c r="L21" s="24">
        <f t="shared" si="1"/>
        <v>1585.5</v>
      </c>
      <c r="M21" s="24">
        <f t="shared" si="1"/>
        <v>7856.3</v>
      </c>
      <c r="N21" s="36"/>
    </row>
    <row r="22" spans="1:14" ht="29.25" customHeight="1">
      <c r="A22" s="47" t="s">
        <v>26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39.5" customHeight="1">
      <c r="A23" s="21" t="s">
        <v>17</v>
      </c>
      <c r="B23" s="8" t="s">
        <v>28</v>
      </c>
      <c r="C23" s="45" t="s">
        <v>21</v>
      </c>
      <c r="D23" s="17" t="s">
        <v>32</v>
      </c>
      <c r="E23" s="17" t="s">
        <v>23</v>
      </c>
      <c r="F23" s="17" t="s">
        <v>33</v>
      </c>
      <c r="G23" s="18">
        <v>412</v>
      </c>
      <c r="H23" s="23">
        <v>2534.4</v>
      </c>
      <c r="I23" s="23">
        <v>5507.4</v>
      </c>
      <c r="J23" s="23">
        <v>4673.3</v>
      </c>
      <c r="K23" s="23">
        <v>4696.2</v>
      </c>
      <c r="L23" s="23">
        <v>6533.7</v>
      </c>
      <c r="M23" s="23">
        <f>SUM(H23:L23)</f>
        <v>23945</v>
      </c>
      <c r="N23" s="30" t="s">
        <v>39</v>
      </c>
    </row>
    <row r="24" spans="1:14" ht="146.25" customHeight="1">
      <c r="A24" s="22" t="s">
        <v>31</v>
      </c>
      <c r="B24" s="8" t="s">
        <v>29</v>
      </c>
      <c r="C24" s="46"/>
      <c r="D24" s="17" t="s">
        <v>32</v>
      </c>
      <c r="E24" s="17" t="s">
        <v>23</v>
      </c>
      <c r="F24" s="17" t="s">
        <v>34</v>
      </c>
      <c r="G24" s="18">
        <v>412</v>
      </c>
      <c r="H24" s="23">
        <v>0</v>
      </c>
      <c r="I24" s="23">
        <v>2328.8000000000002</v>
      </c>
      <c r="J24" s="23">
        <v>1860.4</v>
      </c>
      <c r="K24" s="23">
        <v>1837.5</v>
      </c>
      <c r="L24" s="23">
        <v>0</v>
      </c>
      <c r="M24" s="23">
        <f>SUM(H24:L24)</f>
        <v>6026.7000000000007</v>
      </c>
      <c r="N24" s="31"/>
    </row>
    <row r="25" spans="1:14" ht="15.75">
      <c r="A25" s="49" t="s">
        <v>12</v>
      </c>
      <c r="B25" s="49"/>
      <c r="C25" s="49"/>
      <c r="D25" s="19"/>
      <c r="E25" s="19"/>
      <c r="F25" s="19"/>
      <c r="G25" s="19"/>
      <c r="H25" s="25">
        <f>SUM(H23:H24)</f>
        <v>2534.4</v>
      </c>
      <c r="I25" s="25">
        <f>SUM(I23:I24)</f>
        <v>7836.2</v>
      </c>
      <c r="J25" s="25">
        <f t="shared" ref="J25:M25" si="2">SUM(J23:J24)</f>
        <v>6533.7000000000007</v>
      </c>
      <c r="K25" s="25">
        <f t="shared" si="2"/>
        <v>6533.7</v>
      </c>
      <c r="L25" s="25">
        <f t="shared" ref="L25" si="3">SUM(L23:L24)</f>
        <v>6533.7</v>
      </c>
      <c r="M25" s="25">
        <f t="shared" si="2"/>
        <v>29971.7</v>
      </c>
      <c r="N25" s="13"/>
    </row>
    <row r="26" spans="1:14">
      <c r="A26" s="40" t="s">
        <v>14</v>
      </c>
      <c r="B26" s="40"/>
      <c r="C26" s="40"/>
      <c r="D26" s="6"/>
      <c r="E26" s="6"/>
      <c r="F26" s="6"/>
      <c r="G26" s="6"/>
      <c r="H26" s="26">
        <f>H25+H21</f>
        <v>4058.2</v>
      </c>
      <c r="I26" s="26">
        <f>I25+I21</f>
        <v>9412.2000000000007</v>
      </c>
      <c r="J26" s="26">
        <f t="shared" ref="J26:M26" si="4">J25+J21</f>
        <v>8119.2000000000007</v>
      </c>
      <c r="K26" s="26">
        <f t="shared" si="4"/>
        <v>8119.2</v>
      </c>
      <c r="L26" s="26">
        <f t="shared" ref="L26" si="5">L25+L21</f>
        <v>8119.2</v>
      </c>
      <c r="M26" s="26">
        <f t="shared" si="4"/>
        <v>37828</v>
      </c>
      <c r="N26" s="6"/>
    </row>
  </sheetData>
  <mergeCells count="21">
    <mergeCell ref="A26:C26"/>
    <mergeCell ref="N12:N13"/>
    <mergeCell ref="B12:B13"/>
    <mergeCell ref="C12:C13"/>
    <mergeCell ref="D12:G12"/>
    <mergeCell ref="A12:A13"/>
    <mergeCell ref="A15:N15"/>
    <mergeCell ref="A16:N16"/>
    <mergeCell ref="C23:C24"/>
    <mergeCell ref="A22:N22"/>
    <mergeCell ref="A25:C25"/>
    <mergeCell ref="C17:C20"/>
    <mergeCell ref="A17:A20"/>
    <mergeCell ref="A10:N10"/>
    <mergeCell ref="N23:N24"/>
    <mergeCell ref="B17:B20"/>
    <mergeCell ref="K5:N5"/>
    <mergeCell ref="K6:N6"/>
    <mergeCell ref="A21:C21"/>
    <mergeCell ref="N17:N21"/>
    <mergeCell ref="H12:M12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2015-11-13T01:06:01Z</dcterms:modified>
</cp:coreProperties>
</file>